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95" windowHeight="7560"/>
  </bookViews>
  <sheets>
    <sheet name="П биб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H50" i="1" l="1"/>
  <c r="F48" i="1"/>
  <c r="F96" i="1"/>
  <c r="H96" i="1"/>
  <c r="H99" i="1"/>
  <c r="F88" i="1"/>
  <c r="G88" i="1"/>
  <c r="H88" i="1"/>
  <c r="H90" i="1"/>
  <c r="C90" i="1"/>
  <c r="E110" i="1"/>
  <c r="J110" i="1"/>
  <c r="O110" i="1"/>
  <c r="O105" i="1"/>
  <c r="C110" i="1"/>
  <c r="P110" i="1"/>
  <c r="F119" i="1"/>
  <c r="D119" i="1"/>
  <c r="G119" i="1"/>
  <c r="B125" i="1"/>
  <c r="C125" i="1"/>
  <c r="F47" i="1"/>
  <c r="F49" i="1"/>
  <c r="H49" i="1"/>
  <c r="F98" i="1"/>
  <c r="H98" i="1"/>
  <c r="F97" i="1"/>
  <c r="H97" i="1"/>
  <c r="B90" i="1"/>
  <c r="D17" i="1"/>
  <c r="F17" i="1"/>
  <c r="G17" i="1"/>
  <c r="H17" i="1"/>
  <c r="H18" i="1"/>
  <c r="F89" i="1"/>
  <c r="G89" i="1"/>
  <c r="H89" i="1"/>
  <c r="F18" i="1"/>
  <c r="B18" i="1"/>
  <c r="F38" i="1"/>
  <c r="H38" i="1"/>
  <c r="H39" i="1"/>
  <c r="F57" i="1"/>
  <c r="H57" i="1"/>
  <c r="H58" i="1"/>
  <c r="F25" i="1"/>
  <c r="H25" i="1"/>
  <c r="H26" i="1"/>
  <c r="F73" i="1"/>
  <c r="H73" i="1"/>
  <c r="F65" i="1"/>
  <c r="H65" i="1"/>
  <c r="D18" i="1"/>
  <c r="C18" i="1"/>
  <c r="E119" i="1"/>
  <c r="D110" i="1"/>
  <c r="I110" i="1"/>
  <c r="F110" i="1"/>
  <c r="F81" i="1"/>
  <c r="H81" i="1"/>
  <c r="H82" i="1"/>
  <c r="H74" i="1"/>
  <c r="H66" i="1"/>
</calcChain>
</file>

<file path=xl/sharedStrings.xml><?xml version="1.0" encoding="utf-8"?>
<sst xmlns="http://schemas.openxmlformats.org/spreadsheetml/2006/main" count="269" uniqueCount="107">
  <si>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</si>
  <si>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</si>
  <si>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</si>
  <si>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</si>
  <si>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</si>
  <si>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</si>
  <si>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</si>
  <si>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</si>
  <si>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</si>
  <si>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</si>
  <si>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</si>
  <si>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</si>
  <si>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</si>
  <si>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</si>
  <si>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</si>
  <si>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</si>
  <si>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</si>
  <si>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</si>
  <si>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</si>
  <si>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</si>
  <si>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</si>
  <si>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</si>
  <si>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</si>
  <si>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</si>
  <si>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</si>
  <si>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</si>
  <si>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</si>
  <si>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</si>
  <si>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</si>
  <si>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</si>
  <si>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</si>
  <si>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</si>
  <si>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</si>
  <si>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</si>
  <si>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</si>
  <si>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</si>
  <si>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</si>
  <si>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</si>
  <si>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</si>
  <si>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</si>
  <si>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</si>
  <si>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</si>
  <si>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</si>
  <si>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</si>
  <si>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</si>
  <si>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</si>
  <si>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</si>
  <si>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</si>
  <si>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</si>
  <si>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</si>
  <si>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</si>
  <si>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</si>
  <si>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</si>
  <si>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</si>
  <si>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</si>
  <si>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</si>
  <si>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</si>
  <si>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</si>
  <si>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</si>
  <si>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</si>
  <si>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</si>
  <si>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</si>
  <si>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</si>
  <si>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</si>
  <si>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</si>
  <si>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</si>
  <si>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</si>
  <si>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</si>
  <si>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</si>
  <si>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</si>
  <si>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</si>
  <si>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</si>
  <si>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</si>
  <si>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</si>
  <si>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</si>
  <si>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</si>
  <si>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</si>
  <si>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</si>
  <si>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</si>
  <si>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</si>
  <si>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</si>
  <si>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</si>
  <si>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</si>
  <si>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ТКО</t>
  </si>
  <si>
    <t>ед.</t>
  </si>
  <si>
    <t>усл.</t>
  </si>
  <si>
    <t>Нормативный объект кол-во телефонов</t>
  </si>
  <si>
    <t>Нормативный объект кол-во</t>
  </si>
  <si>
    <t>I. Определение нормативных затрат на оказание муниципальной услуги МБУК «Народный краеведческий музей»</t>
  </si>
  <si>
    <t>МБУК "НКМ"</t>
  </si>
  <si>
    <t>время использования имущ-го комплекса на 1 предмет</t>
  </si>
  <si>
    <t>кол-во предметов</t>
  </si>
  <si>
    <t>Кол-во посещений (чел.)</t>
  </si>
  <si>
    <t>регион бизнес кансалт</t>
  </si>
  <si>
    <t>усл</t>
  </si>
  <si>
    <t>налог на окруж.среду</t>
  </si>
  <si>
    <t>Формирование, учёт, изучене, обеспечение физического сохранения и безопасности музейных предметов, музейных коллекций</t>
  </si>
  <si>
    <t>заработная плата (средняя на одного работника по штатному расписанию)</t>
  </si>
  <si>
    <t>музейный смотритель</t>
  </si>
  <si>
    <t>рабочий-уборщик</t>
  </si>
  <si>
    <t>10=5+6</t>
  </si>
  <si>
    <t xml:space="preserve">ед. </t>
  </si>
  <si>
    <t>2. Формирование, учёт, изучене, обеспечение физического сохранения и безопасности музейных предметов, музейных коллекций (кол-во посещений 10850)</t>
  </si>
  <si>
    <t>кол-во раб.дней 247 * кол-во раб.дней 8 ч. * кол-во потребителей в чел.часах в день (10850/1970 = 5,51) = 10888</t>
  </si>
  <si>
    <t>уборщица</t>
  </si>
  <si>
    <t>обучение</t>
  </si>
  <si>
    <t>Утверждены
Приказом отдела культуры  администрации
Тонкинского муниципального района
от _________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</si>
</sst>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4"/>
  <sheetViews>
    <sheetView tabSelected="1" view="pageBreakPreview" topLeftCell="A110" zoomScaleNormal="100" zoomScaleSheetLayoutView="100" workbookViewId="0">
      <selection activeCell="K106" sqref="K106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0" t="s">
        <v>106</v>
      </c>
      <c r="C2" s="60"/>
      <c r="D2" s="60"/>
      <c r="E2" s="60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0"/>
      <c r="C3" s="60"/>
      <c r="D3" s="60"/>
      <c r="E3" s="60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0"/>
      <c r="C4" s="60"/>
      <c r="D4" s="60"/>
      <c r="E4" s="60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0"/>
      <c r="C5" s="60"/>
      <c r="D5" s="60"/>
      <c r="E5" s="60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2" t="s">
        <v>0</v>
      </c>
      <c r="B6" s="62"/>
      <c r="C6" s="62"/>
      <c r="D6" s="62"/>
      <c r="E6" s="62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2"/>
      <c r="B7" s="62"/>
      <c r="C7" s="62"/>
      <c r="D7" s="62"/>
      <c r="E7" s="62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2"/>
      <c r="B8" s="62"/>
      <c r="C8" s="62"/>
      <c r="D8" s="62"/>
      <c r="E8" s="62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2"/>
      <c r="B9" s="62"/>
      <c r="C9" s="62"/>
      <c r="D9" s="62"/>
      <c r="E9" s="62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3" t="s">
        <v>88</v>
      </c>
      <c r="B10" s="63"/>
      <c r="C10" s="63"/>
      <c r="D10" s="63"/>
      <c r="E10" s="63"/>
      <c r="F10" s="3"/>
      <c r="G10" s="3"/>
      <c r="H10" s="3"/>
      <c r="I10" s="3"/>
      <c r="J10" s="3"/>
      <c r="K10" s="3"/>
      <c r="L10" s="3"/>
      <c r="M10" s="1"/>
      <c r="N10" s="1"/>
    </row>
    <row r="11" spans="1:74" ht="31.5" customHeight="1" x14ac:dyDescent="0.25">
      <c r="A11" s="64" t="s">
        <v>102</v>
      </c>
      <c r="B11" s="64"/>
      <c r="C11" s="64"/>
      <c r="D11" s="64"/>
      <c r="E11" s="64"/>
      <c r="F11" s="64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1" t="s">
        <v>40</v>
      </c>
      <c r="B13" s="61"/>
      <c r="C13" s="61"/>
      <c r="D13" s="61"/>
      <c r="E13" s="61"/>
      <c r="F13" s="61"/>
      <c r="G13" s="61"/>
    </row>
    <row r="14" spans="1:74" x14ac:dyDescent="0.25">
      <c r="A14" s="58" t="s">
        <v>27</v>
      </c>
      <c r="B14" s="58"/>
      <c r="C14" s="58"/>
      <c r="D14" s="58"/>
      <c r="E14" s="58"/>
      <c r="F14" s="58"/>
      <c r="G14" s="5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63.75" x14ac:dyDescent="0.25">
      <c r="A15" s="9" t="s">
        <v>28</v>
      </c>
      <c r="B15" s="9" t="s">
        <v>97</v>
      </c>
      <c r="C15" s="9" t="s">
        <v>29</v>
      </c>
      <c r="D15" s="9" t="s">
        <v>30</v>
      </c>
      <c r="E15" s="9" t="s">
        <v>92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7.2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98</v>
      </c>
      <c r="B17" s="13">
        <v>13257</v>
      </c>
      <c r="C17" s="13">
        <v>0.75</v>
      </c>
      <c r="D17" s="13">
        <f t="shared" ref="D17" si="0">C17*1970</f>
        <v>1477.5</v>
      </c>
      <c r="E17" s="13">
        <v>10850</v>
      </c>
      <c r="F17" s="13">
        <f t="shared" ref="F17" si="1">D17/E17</f>
        <v>0.13617511520737327</v>
      </c>
      <c r="G17" s="13">
        <f t="shared" ref="G17" si="2">B17*12*1.302/1970</f>
        <v>105.1407959390863</v>
      </c>
      <c r="H17" s="13">
        <f t="shared" ref="H17" si="3">F17*G17</f>
        <v>14.31756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5" t="s">
        <v>37</v>
      </c>
      <c r="B18" s="16">
        <f>SUM(B17:B17)</f>
        <v>13257</v>
      </c>
      <c r="C18" s="16">
        <f>SUM(C17:C17)</f>
        <v>0.75</v>
      </c>
      <c r="D18" s="16">
        <f>SUM(D17:D17)</f>
        <v>1477.5</v>
      </c>
      <c r="E18" s="16" t="s">
        <v>38</v>
      </c>
      <c r="F18" s="53">
        <f>SUM(F17:F17)</f>
        <v>0.13617511520737327</v>
      </c>
      <c r="G18" s="16" t="s">
        <v>38</v>
      </c>
      <c r="H18" s="17">
        <f>SUM(H17:H17)</f>
        <v>14.31756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58" t="s">
        <v>49</v>
      </c>
      <c r="B20" s="58"/>
      <c r="C20" s="58"/>
      <c r="D20" s="58"/>
      <c r="E20" s="58"/>
      <c r="F20" s="58"/>
      <c r="G20" s="5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56" t="s">
        <v>51</v>
      </c>
      <c r="B21" s="56"/>
      <c r="C21" s="56"/>
      <c r="D21" s="56"/>
      <c r="E21" s="56"/>
      <c r="F21" s="56"/>
      <c r="G21" s="56"/>
      <c r="H21" s="5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57" t="s">
        <v>103</v>
      </c>
      <c r="B22" s="57"/>
      <c r="C22" s="57"/>
      <c r="D22" s="57"/>
      <c r="E22" s="57"/>
      <c r="F22" s="57"/>
      <c r="G22" s="57"/>
      <c r="H22" s="5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ht="90" customHeight="1" x14ac:dyDescent="0.25">
      <c r="A23" s="18" t="s">
        <v>41</v>
      </c>
      <c r="B23" s="18" t="s">
        <v>42</v>
      </c>
      <c r="C23" s="19" t="s">
        <v>87</v>
      </c>
      <c r="D23" s="23" t="s">
        <v>43</v>
      </c>
      <c r="E23" s="24" t="s">
        <v>90</v>
      </c>
      <c r="F23" s="19" t="s">
        <v>44</v>
      </c>
      <c r="G23" s="19" t="s">
        <v>45</v>
      </c>
      <c r="H23" s="19" t="s">
        <v>33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21">
        <v>1</v>
      </c>
      <c r="B24" s="21">
        <v>2</v>
      </c>
      <c r="C24" s="22">
        <v>3</v>
      </c>
      <c r="D24" s="22">
        <v>4</v>
      </c>
      <c r="E24" s="22">
        <v>5</v>
      </c>
      <c r="F24" s="22" t="s">
        <v>46</v>
      </c>
      <c r="G24" s="22">
        <v>7</v>
      </c>
      <c r="H24" s="22" t="s">
        <v>47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21"/>
      <c r="B25" s="21" t="s">
        <v>82</v>
      </c>
      <c r="C25" s="22">
        <v>0</v>
      </c>
      <c r="D25" s="22">
        <v>0</v>
      </c>
      <c r="E25" s="20">
        <v>0.14000000000000001</v>
      </c>
      <c r="F25" s="43" t="e">
        <f>C25/D25*E25</f>
        <v>#DIV/0!</v>
      </c>
      <c r="G25" s="20">
        <v>0</v>
      </c>
      <c r="H25" s="20" t="e">
        <f>F25*G25</f>
        <v>#DIV/0!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25" t="s">
        <v>48</v>
      </c>
      <c r="B26" s="26"/>
      <c r="C26" s="26"/>
      <c r="D26" s="26"/>
      <c r="E26" s="26"/>
      <c r="F26" s="26"/>
      <c r="G26" s="26"/>
      <c r="H26" s="26" t="e">
        <f>SUM(H25:H25)</f>
        <v>#DIV/0!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7"/>
      <c r="B27" s="28"/>
      <c r="C27" s="28"/>
      <c r="D27" s="28"/>
      <c r="E27" s="28"/>
      <c r="F27" s="28"/>
      <c r="G27" s="28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59" t="s">
        <v>50</v>
      </c>
      <c r="B28" s="59"/>
      <c r="C28" s="59"/>
      <c r="D28" s="59"/>
      <c r="E28" s="59"/>
      <c r="F28" s="59"/>
      <c r="G28" s="59"/>
      <c r="H28" s="5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56" t="s">
        <v>51</v>
      </c>
      <c r="B29" s="56"/>
      <c r="C29" s="56"/>
      <c r="D29" s="56"/>
      <c r="E29" s="56"/>
      <c r="F29" s="56"/>
      <c r="G29" s="56"/>
      <c r="H29" s="5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ht="90" x14ac:dyDescent="0.25">
      <c r="A30" s="18" t="s">
        <v>41</v>
      </c>
      <c r="B30" s="18" t="s">
        <v>42</v>
      </c>
      <c r="C30" s="19" t="s">
        <v>87</v>
      </c>
      <c r="D30" s="23" t="s">
        <v>43</v>
      </c>
      <c r="E30" s="24" t="s">
        <v>90</v>
      </c>
      <c r="F30" s="19" t="s">
        <v>44</v>
      </c>
      <c r="G30" s="19" t="s">
        <v>45</v>
      </c>
      <c r="H30" s="19" t="s">
        <v>33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1">
        <v>1</v>
      </c>
      <c r="B31" s="21">
        <v>2</v>
      </c>
      <c r="C31" s="22">
        <v>3</v>
      </c>
      <c r="D31" s="22">
        <v>4</v>
      </c>
      <c r="E31" s="22">
        <v>5</v>
      </c>
      <c r="F31" s="22" t="s">
        <v>46</v>
      </c>
      <c r="G31" s="22">
        <v>7</v>
      </c>
      <c r="H31" s="22" t="s">
        <v>47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8">
        <v>0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5" t="s">
        <v>48</v>
      </c>
      <c r="B33" s="26"/>
      <c r="C33" s="26"/>
      <c r="D33" s="26"/>
      <c r="E33" s="26"/>
      <c r="F33" s="26"/>
      <c r="G33" s="26"/>
      <c r="H33" s="2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59" t="s">
        <v>52</v>
      </c>
      <c r="B34" s="59"/>
      <c r="C34" s="59"/>
      <c r="D34" s="59"/>
      <c r="E34" s="59"/>
      <c r="F34" s="59"/>
      <c r="G34" s="59"/>
      <c r="H34" s="5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56" t="s">
        <v>51</v>
      </c>
      <c r="B35" s="56"/>
      <c r="C35" s="56"/>
      <c r="D35" s="56"/>
      <c r="E35" s="56"/>
      <c r="F35" s="56"/>
      <c r="G35" s="56"/>
      <c r="H35" s="5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ht="90" x14ac:dyDescent="0.25">
      <c r="A36" s="18" t="s">
        <v>41</v>
      </c>
      <c r="B36" s="18" t="s">
        <v>42</v>
      </c>
      <c r="C36" s="19" t="s">
        <v>87</v>
      </c>
      <c r="D36" s="23" t="s">
        <v>43</v>
      </c>
      <c r="E36" s="24" t="s">
        <v>90</v>
      </c>
      <c r="F36" s="19" t="s">
        <v>44</v>
      </c>
      <c r="G36" s="19" t="s">
        <v>45</v>
      </c>
      <c r="H36" s="19" t="s">
        <v>33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1">
        <v>1</v>
      </c>
      <c r="B37" s="21">
        <v>2</v>
      </c>
      <c r="C37" s="22">
        <v>3</v>
      </c>
      <c r="D37" s="22">
        <v>4</v>
      </c>
      <c r="E37" s="22">
        <v>5</v>
      </c>
      <c r="F37" s="22" t="s">
        <v>46</v>
      </c>
      <c r="G37" s="22">
        <v>7</v>
      </c>
      <c r="H37" s="22" t="s">
        <v>47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8"/>
      <c r="B38" s="20" t="s">
        <v>84</v>
      </c>
      <c r="C38" s="29">
        <v>0</v>
      </c>
      <c r="D38" s="29">
        <v>0</v>
      </c>
      <c r="E38" s="29">
        <v>0.14000000000000001</v>
      </c>
      <c r="F38" s="44" t="e">
        <f>C38/D38*E38</f>
        <v>#DIV/0!</v>
      </c>
      <c r="G38" s="29">
        <v>0</v>
      </c>
      <c r="H38" s="29" t="e">
        <f>F38*G38</f>
        <v>#DIV/0!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5" t="s">
        <v>48</v>
      </c>
      <c r="B39" s="26"/>
      <c r="C39" s="26"/>
      <c r="D39" s="26"/>
      <c r="E39" s="26"/>
      <c r="F39" s="26"/>
      <c r="G39" s="26"/>
      <c r="H39" s="26" t="e">
        <f>SUM(H38)</f>
        <v>#DIV/0!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57" t="s">
        <v>53</v>
      </c>
      <c r="B41" s="57"/>
      <c r="C41" s="57"/>
      <c r="D41" s="57"/>
      <c r="E41" s="57"/>
      <c r="F41" s="57"/>
      <c r="G41" s="57"/>
      <c r="H41" s="5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58" t="s">
        <v>54</v>
      </c>
      <c r="B43" s="58"/>
      <c r="C43" s="58"/>
      <c r="D43" s="58"/>
      <c r="E43" s="58"/>
      <c r="F43" s="58"/>
      <c r="G43" s="5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57" t="s">
        <v>103</v>
      </c>
      <c r="B44" s="57"/>
      <c r="C44" s="57"/>
      <c r="D44" s="57"/>
      <c r="E44" s="57"/>
      <c r="F44" s="57"/>
      <c r="G44" s="57"/>
      <c r="H44" s="5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ht="90" x14ac:dyDescent="0.25">
      <c r="A45" s="18" t="s">
        <v>41</v>
      </c>
      <c r="B45" s="18" t="s">
        <v>42</v>
      </c>
      <c r="C45" s="19" t="s">
        <v>87</v>
      </c>
      <c r="D45" s="23" t="s">
        <v>43</v>
      </c>
      <c r="E45" s="24" t="s">
        <v>90</v>
      </c>
      <c r="F45" s="19" t="s">
        <v>44</v>
      </c>
      <c r="G45" s="19" t="s">
        <v>45</v>
      </c>
      <c r="H45" s="19" t="s">
        <v>33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21">
        <v>1</v>
      </c>
      <c r="B46" s="21">
        <v>2</v>
      </c>
      <c r="C46" s="22">
        <v>3</v>
      </c>
      <c r="D46" s="22">
        <v>4</v>
      </c>
      <c r="E46" s="22">
        <v>5</v>
      </c>
      <c r="F46" s="22" t="s">
        <v>46</v>
      </c>
      <c r="G46" s="22">
        <v>7</v>
      </c>
      <c r="H46" s="22" t="s">
        <v>47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21" t="s">
        <v>55</v>
      </c>
      <c r="B47" s="21" t="s">
        <v>56</v>
      </c>
      <c r="C47" s="29">
        <v>833</v>
      </c>
      <c r="D47" s="29">
        <v>10888</v>
      </c>
      <c r="E47" s="29">
        <v>0.14000000000000001</v>
      </c>
      <c r="F47" s="44">
        <f>C47/D47*E47</f>
        <v>1.0710874357090375E-2</v>
      </c>
      <c r="G47" s="29">
        <v>7.8</v>
      </c>
      <c r="H47" s="29">
        <v>0.08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1" t="s">
        <v>57</v>
      </c>
      <c r="B48" s="21" t="s">
        <v>58</v>
      </c>
      <c r="C48" s="29">
        <v>52.71</v>
      </c>
      <c r="D48" s="29">
        <v>10888</v>
      </c>
      <c r="E48" s="29">
        <v>0.14000000000000001</v>
      </c>
      <c r="F48" s="44">
        <f>C48/D48*E48</f>
        <v>6.7775532696546668E-4</v>
      </c>
      <c r="G48" s="29">
        <v>2732.06</v>
      </c>
      <c r="H48" s="29">
        <v>1.85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1" t="s">
        <v>83</v>
      </c>
      <c r="B49" s="21" t="s">
        <v>59</v>
      </c>
      <c r="C49" s="29">
        <v>0</v>
      </c>
      <c r="D49" s="29">
        <v>10888</v>
      </c>
      <c r="E49" s="29">
        <v>0.14000000000000001</v>
      </c>
      <c r="F49" s="44">
        <f>C49/D49*E49</f>
        <v>0</v>
      </c>
      <c r="G49" s="29">
        <v>15000</v>
      </c>
      <c r="H49" s="29">
        <f>F49*G49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25" t="s">
        <v>48</v>
      </c>
      <c r="B50" s="26"/>
      <c r="C50" s="26" t="s">
        <v>38</v>
      </c>
      <c r="D50" s="26" t="s">
        <v>38</v>
      </c>
      <c r="E50" s="26" t="s">
        <v>38</v>
      </c>
      <c r="F50" s="26" t="s">
        <v>38</v>
      </c>
      <c r="G50" s="26" t="s">
        <v>38</v>
      </c>
      <c r="H50" s="26">
        <f>H47+H48</f>
        <v>1.9300000000000002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58" t="s">
        <v>60</v>
      </c>
      <c r="B52" s="58"/>
      <c r="C52" s="58"/>
      <c r="D52" s="58"/>
      <c r="E52" s="58"/>
      <c r="F52" s="58"/>
      <c r="G52" s="5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57" t="s">
        <v>103</v>
      </c>
      <c r="B53" s="57"/>
      <c r="C53" s="57"/>
      <c r="D53" s="57"/>
      <c r="E53" s="57"/>
      <c r="F53" s="57"/>
      <c r="G53" s="57"/>
      <c r="H53" s="5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6" t="s">
        <v>51</v>
      </c>
      <c r="B54" s="56"/>
      <c r="C54" s="56"/>
      <c r="D54" s="56"/>
      <c r="E54" s="56"/>
      <c r="F54" s="56"/>
      <c r="G54" s="56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ht="90" x14ac:dyDescent="0.25">
      <c r="A55" s="18" t="s">
        <v>41</v>
      </c>
      <c r="B55" s="18" t="s">
        <v>42</v>
      </c>
      <c r="C55" s="19" t="s">
        <v>87</v>
      </c>
      <c r="D55" s="23" t="s">
        <v>43</v>
      </c>
      <c r="E55" s="24" t="s">
        <v>90</v>
      </c>
      <c r="F55" s="19" t="s">
        <v>44</v>
      </c>
      <c r="G55" s="19" t="s">
        <v>45</v>
      </c>
      <c r="H55" s="19" t="s">
        <v>33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1">
        <v>1</v>
      </c>
      <c r="B56" s="21">
        <v>2</v>
      </c>
      <c r="C56" s="22">
        <v>3</v>
      </c>
      <c r="D56" s="22">
        <v>4</v>
      </c>
      <c r="E56" s="22">
        <v>5</v>
      </c>
      <c r="F56" s="22" t="s">
        <v>46</v>
      </c>
      <c r="G56" s="22">
        <v>7</v>
      </c>
      <c r="H56" s="22" t="s">
        <v>47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1"/>
      <c r="B57" s="21" t="s">
        <v>85</v>
      </c>
      <c r="C57" s="29">
        <v>0</v>
      </c>
      <c r="D57" s="29">
        <v>10888</v>
      </c>
      <c r="E57" s="29">
        <v>0.14000000000000001</v>
      </c>
      <c r="F57" s="45">
        <f>C57/D57*E57</f>
        <v>0</v>
      </c>
      <c r="G57" s="29">
        <v>0</v>
      </c>
      <c r="H57" s="29">
        <f>F57*G57</f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5" t="s">
        <v>48</v>
      </c>
      <c r="B58" s="26"/>
      <c r="C58" s="26" t="s">
        <v>38</v>
      </c>
      <c r="D58" s="26" t="s">
        <v>38</v>
      </c>
      <c r="E58" s="26" t="s">
        <v>38</v>
      </c>
      <c r="F58" s="26" t="s">
        <v>38</v>
      </c>
      <c r="G58" s="26" t="s">
        <v>38</v>
      </c>
      <c r="H58" s="26">
        <f>SUM(H57:H57)</f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58" t="s">
        <v>61</v>
      </c>
      <c r="B60" s="58"/>
      <c r="C60" s="58"/>
      <c r="D60" s="58"/>
      <c r="E60" s="58"/>
      <c r="F60" s="58"/>
      <c r="G60" s="5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57" t="s">
        <v>103</v>
      </c>
      <c r="B61" s="57"/>
      <c r="C61" s="57"/>
      <c r="D61" s="57"/>
      <c r="E61" s="57"/>
      <c r="F61" s="57"/>
      <c r="G61" s="57"/>
      <c r="H61" s="5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6" t="s">
        <v>51</v>
      </c>
      <c r="B62" s="56"/>
      <c r="C62" s="56"/>
      <c r="D62" s="56"/>
      <c r="E62" s="56"/>
      <c r="F62" s="56"/>
      <c r="G62" s="56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ht="90" x14ac:dyDescent="0.25">
      <c r="A63" s="18" t="s">
        <v>41</v>
      </c>
      <c r="B63" s="18" t="s">
        <v>42</v>
      </c>
      <c r="C63" s="19" t="s">
        <v>87</v>
      </c>
      <c r="D63" s="23" t="s">
        <v>43</v>
      </c>
      <c r="E63" s="24" t="s">
        <v>90</v>
      </c>
      <c r="F63" s="19" t="s">
        <v>44</v>
      </c>
      <c r="G63" s="19" t="s">
        <v>45</v>
      </c>
      <c r="H63" s="19" t="s">
        <v>33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21">
        <v>1</v>
      </c>
      <c r="B64" s="21">
        <v>2</v>
      </c>
      <c r="C64" s="22">
        <v>3</v>
      </c>
      <c r="D64" s="22">
        <v>4</v>
      </c>
      <c r="E64" s="22">
        <v>5</v>
      </c>
      <c r="F64" s="22" t="s">
        <v>46</v>
      </c>
      <c r="G64" s="22">
        <v>7</v>
      </c>
      <c r="H64" s="22" t="s">
        <v>47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1"/>
      <c r="B65" s="21" t="s">
        <v>85</v>
      </c>
      <c r="C65" s="29">
        <v>0</v>
      </c>
      <c r="D65" s="29">
        <v>10888</v>
      </c>
      <c r="E65" s="29">
        <v>0.14000000000000001</v>
      </c>
      <c r="F65" s="45">
        <f>C65/D65*E65</f>
        <v>0</v>
      </c>
      <c r="G65" s="29">
        <v>0</v>
      </c>
      <c r="H65" s="29">
        <f>F65*G65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5" t="s">
        <v>48</v>
      </c>
      <c r="B66" s="26"/>
      <c r="C66" s="26" t="s">
        <v>38</v>
      </c>
      <c r="D66" s="26" t="s">
        <v>38</v>
      </c>
      <c r="E66" s="26" t="s">
        <v>38</v>
      </c>
      <c r="F66" s="26" t="s">
        <v>38</v>
      </c>
      <c r="G66" s="26" t="s">
        <v>38</v>
      </c>
      <c r="H66" s="26">
        <f>SUM(H65)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58" t="s">
        <v>62</v>
      </c>
      <c r="B68" s="58"/>
      <c r="C68" s="58"/>
      <c r="D68" s="58"/>
      <c r="E68" s="58"/>
      <c r="F68" s="58"/>
      <c r="G68" s="58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56" t="s">
        <v>51</v>
      </c>
      <c r="B69" s="56"/>
      <c r="C69" s="56"/>
      <c r="D69" s="56"/>
      <c r="E69" s="56"/>
      <c r="F69" s="56"/>
      <c r="G69" s="56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57" t="s">
        <v>103</v>
      </c>
      <c r="B70" s="57"/>
      <c r="C70" s="57"/>
      <c r="D70" s="57"/>
      <c r="E70" s="57"/>
      <c r="F70" s="57"/>
      <c r="G70" s="57"/>
      <c r="H70" s="5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ht="90" x14ac:dyDescent="0.25">
      <c r="A71" s="18" t="s">
        <v>41</v>
      </c>
      <c r="B71" s="18" t="s">
        <v>42</v>
      </c>
      <c r="C71" s="19" t="s">
        <v>86</v>
      </c>
      <c r="D71" s="23" t="s">
        <v>43</v>
      </c>
      <c r="E71" s="24" t="s">
        <v>90</v>
      </c>
      <c r="F71" s="19" t="s">
        <v>44</v>
      </c>
      <c r="G71" s="19" t="s">
        <v>45</v>
      </c>
      <c r="H71" s="19" t="s">
        <v>33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21">
        <v>1</v>
      </c>
      <c r="B72" s="21">
        <v>2</v>
      </c>
      <c r="C72" s="22">
        <v>3</v>
      </c>
      <c r="D72" s="22">
        <v>4</v>
      </c>
      <c r="E72" s="22">
        <v>5</v>
      </c>
      <c r="F72" s="22" t="s">
        <v>46</v>
      </c>
      <c r="G72" s="22">
        <v>7</v>
      </c>
      <c r="H72" s="22" t="s">
        <v>47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 t="s">
        <v>63</v>
      </c>
      <c r="B73" s="21" t="s">
        <v>85</v>
      </c>
      <c r="C73" s="29">
        <v>1</v>
      </c>
      <c r="D73" s="29">
        <v>10888</v>
      </c>
      <c r="E73" s="29">
        <v>0.14000000000000001</v>
      </c>
      <c r="F73" s="45">
        <f>C73/D73*E73</f>
        <v>1.2858192505510654E-5</v>
      </c>
      <c r="G73" s="29">
        <v>0</v>
      </c>
      <c r="H73" s="29">
        <f>F73*G73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5" t="s">
        <v>48</v>
      </c>
      <c r="B74" s="26"/>
      <c r="C74" s="26" t="s">
        <v>38</v>
      </c>
      <c r="D74" s="26" t="s">
        <v>38</v>
      </c>
      <c r="E74" s="26" t="s">
        <v>38</v>
      </c>
      <c r="F74" s="26" t="s">
        <v>38</v>
      </c>
      <c r="G74" s="26" t="s">
        <v>38</v>
      </c>
      <c r="H74" s="26">
        <f>SUM(H73)</f>
        <v>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58" t="s">
        <v>64</v>
      </c>
      <c r="B76" s="58"/>
      <c r="C76" s="58"/>
      <c r="D76" s="58"/>
      <c r="E76" s="58"/>
      <c r="F76" s="58"/>
      <c r="G76" s="58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57" t="s">
        <v>103</v>
      </c>
      <c r="B77" s="57"/>
      <c r="C77" s="57"/>
      <c r="D77" s="57"/>
      <c r="E77" s="57"/>
      <c r="F77" s="57"/>
      <c r="G77" s="57"/>
      <c r="H77" s="5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6" t="s">
        <v>51</v>
      </c>
      <c r="B78" s="56"/>
      <c r="C78" s="56"/>
      <c r="D78" s="56"/>
      <c r="E78" s="56"/>
      <c r="F78" s="56"/>
      <c r="G78" s="56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90" x14ac:dyDescent="0.25">
      <c r="A79" s="18" t="s">
        <v>41</v>
      </c>
      <c r="B79" s="18" t="s">
        <v>42</v>
      </c>
      <c r="C79" s="19" t="s">
        <v>87</v>
      </c>
      <c r="D79" s="23" t="s">
        <v>43</v>
      </c>
      <c r="E79" s="24" t="s">
        <v>90</v>
      </c>
      <c r="F79" s="19" t="s">
        <v>44</v>
      </c>
      <c r="G79" s="19" t="s">
        <v>45</v>
      </c>
      <c r="H79" s="19" t="s">
        <v>33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1">
        <v>1</v>
      </c>
      <c r="B80" s="21">
        <v>2</v>
      </c>
      <c r="C80" s="22">
        <v>3</v>
      </c>
      <c r="D80" s="22">
        <v>4</v>
      </c>
      <c r="E80" s="22">
        <v>5</v>
      </c>
      <c r="F80" s="22" t="s">
        <v>46</v>
      </c>
      <c r="G80" s="22">
        <v>7</v>
      </c>
      <c r="H80" s="22" t="s">
        <v>47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/>
      <c r="B81" s="21" t="s">
        <v>94</v>
      </c>
      <c r="C81" s="22">
        <v>0</v>
      </c>
      <c r="D81" s="29">
        <v>10888</v>
      </c>
      <c r="E81" s="22">
        <v>0.14000000000000001</v>
      </c>
      <c r="F81" s="44">
        <f>C81/D81*E81</f>
        <v>0</v>
      </c>
      <c r="G81" s="22">
        <v>0</v>
      </c>
      <c r="H81" s="29">
        <f>F81*G81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5" t="s">
        <v>48</v>
      </c>
      <c r="B82" s="26"/>
      <c r="C82" s="26" t="s">
        <v>38</v>
      </c>
      <c r="D82" s="26" t="s">
        <v>38</v>
      </c>
      <c r="E82" s="26" t="s">
        <v>38</v>
      </c>
      <c r="F82" s="26" t="s">
        <v>38</v>
      </c>
      <c r="G82" s="26" t="s">
        <v>38</v>
      </c>
      <c r="H82" s="26">
        <f>SUM(H81)</f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58" t="s">
        <v>65</v>
      </c>
      <c r="B84" s="58"/>
      <c r="C84" s="58"/>
      <c r="D84" s="58"/>
      <c r="E84" s="58"/>
      <c r="F84" s="58"/>
      <c r="G84" s="58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7" t="s">
        <v>103</v>
      </c>
      <c r="B85" s="57"/>
      <c r="C85" s="57"/>
      <c r="D85" s="57"/>
      <c r="E85" s="57"/>
      <c r="F85" s="57"/>
      <c r="G85" s="57"/>
      <c r="H85" s="5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90" x14ac:dyDescent="0.25">
      <c r="A86" s="18" t="s">
        <v>41</v>
      </c>
      <c r="B86" s="19" t="s">
        <v>66</v>
      </c>
      <c r="C86" s="19" t="s">
        <v>67</v>
      </c>
      <c r="D86" s="23" t="s">
        <v>43</v>
      </c>
      <c r="E86" s="24" t="s">
        <v>90</v>
      </c>
      <c r="F86" s="19" t="s">
        <v>44</v>
      </c>
      <c r="G86" s="19" t="s">
        <v>68</v>
      </c>
      <c r="H86" s="19" t="s">
        <v>33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1">
        <v>1</v>
      </c>
      <c r="B87" s="21">
        <v>2</v>
      </c>
      <c r="C87" s="22">
        <v>3</v>
      </c>
      <c r="D87" s="22">
        <v>4</v>
      </c>
      <c r="E87" s="22">
        <v>5</v>
      </c>
      <c r="F87" s="22" t="s">
        <v>69</v>
      </c>
      <c r="G87" s="22" t="s">
        <v>70</v>
      </c>
      <c r="H87" s="22" t="s">
        <v>47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 t="s">
        <v>104</v>
      </c>
      <c r="B88" s="21">
        <v>11461</v>
      </c>
      <c r="C88" s="22">
        <v>1</v>
      </c>
      <c r="D88" s="29">
        <v>10888</v>
      </c>
      <c r="E88" s="22">
        <v>0.14000000000000001</v>
      </c>
      <c r="F88" s="46">
        <f t="shared" ref="F88" si="4">C88/D88*E88</f>
        <v>1.2858192505510654E-5</v>
      </c>
      <c r="G88" s="32">
        <f t="shared" ref="G88" si="5">B88*C88*12*1.302</f>
        <v>179066.66400000002</v>
      </c>
      <c r="H88" s="31">
        <f t="shared" ref="H88" si="6">F88*G88</f>
        <v>2.3024736370315946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1" t="s">
        <v>99</v>
      </c>
      <c r="B89" s="21">
        <v>11326</v>
      </c>
      <c r="C89" s="22">
        <v>0.5</v>
      </c>
      <c r="D89" s="29">
        <v>10888</v>
      </c>
      <c r="E89" s="22">
        <v>0.14000000000000001</v>
      </c>
      <c r="F89" s="46">
        <f t="shared" ref="F89" si="7">C89/D89*E89</f>
        <v>6.4290962527553268E-6</v>
      </c>
      <c r="G89" s="32">
        <f t="shared" ref="G89" si="8">B89*C89*12*1.302</f>
        <v>88478.712</v>
      </c>
      <c r="H89" s="31">
        <f t="shared" ref="H89" si="9">F89*G89</f>
        <v>0.56883815576781771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5" t="s">
        <v>48</v>
      </c>
      <c r="B90" s="26">
        <f>SUM(B89)</f>
        <v>11326</v>
      </c>
      <c r="C90" s="26">
        <f>SUM(C88:C89)</f>
        <v>1.5</v>
      </c>
      <c r="D90" s="26" t="s">
        <v>38</v>
      </c>
      <c r="E90" s="26" t="s">
        <v>38</v>
      </c>
      <c r="F90" s="26" t="s">
        <v>38</v>
      </c>
      <c r="G90" s="26" t="s">
        <v>38</v>
      </c>
      <c r="H90" s="26">
        <f>SUM(H88:H89)</f>
        <v>2.8713117927994123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8" t="s">
        <v>71</v>
      </c>
      <c r="B92" s="58"/>
      <c r="C92" s="58"/>
      <c r="D92" s="58"/>
      <c r="E92" s="58"/>
      <c r="F92" s="58"/>
      <c r="G92" s="58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57" t="s">
        <v>103</v>
      </c>
      <c r="B93" s="57"/>
      <c r="C93" s="57"/>
      <c r="D93" s="57"/>
      <c r="E93" s="57"/>
      <c r="F93" s="57"/>
      <c r="G93" s="57"/>
      <c r="H93" s="57"/>
      <c r="I93" s="33"/>
      <c r="J93" s="33"/>
      <c r="K93" s="33"/>
      <c r="L93" s="33"/>
      <c r="M93" s="33"/>
      <c r="N93" s="33"/>
      <c r="O93" s="3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90" x14ac:dyDescent="0.25">
      <c r="A94" s="18" t="s">
        <v>41</v>
      </c>
      <c r="B94" s="18" t="s">
        <v>42</v>
      </c>
      <c r="C94" s="19" t="s">
        <v>87</v>
      </c>
      <c r="D94" s="23" t="s">
        <v>43</v>
      </c>
      <c r="E94" s="24" t="s">
        <v>90</v>
      </c>
      <c r="F94" s="19" t="s">
        <v>44</v>
      </c>
      <c r="G94" s="19" t="s">
        <v>45</v>
      </c>
      <c r="H94" s="19" t="s">
        <v>33</v>
      </c>
      <c r="I94" s="33"/>
      <c r="J94" s="33"/>
      <c r="K94" s="33"/>
      <c r="L94" s="33"/>
      <c r="M94" s="33"/>
      <c r="N94" s="33"/>
      <c r="O94" s="3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1">
        <v>1</v>
      </c>
      <c r="B95" s="21">
        <v>2</v>
      </c>
      <c r="C95" s="22">
        <v>3</v>
      </c>
      <c r="D95" s="22">
        <v>4</v>
      </c>
      <c r="E95" s="22">
        <v>5</v>
      </c>
      <c r="F95" s="22" t="s">
        <v>46</v>
      </c>
      <c r="G95" s="22">
        <v>7</v>
      </c>
      <c r="H95" s="22" t="s">
        <v>47</v>
      </c>
      <c r="I95" s="33"/>
      <c r="J95" s="33"/>
      <c r="K95" s="33"/>
      <c r="L95" s="33"/>
      <c r="M95" s="33"/>
      <c r="N95" s="33"/>
      <c r="O95" s="3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 t="s">
        <v>105</v>
      </c>
      <c r="B96" s="21" t="s">
        <v>94</v>
      </c>
      <c r="C96" s="22">
        <v>1</v>
      </c>
      <c r="D96" s="29">
        <v>10888</v>
      </c>
      <c r="E96" s="22">
        <v>0.14000000000000001</v>
      </c>
      <c r="F96" s="44">
        <f t="shared" ref="F96" si="10">C96/D96*E96</f>
        <v>1.2858192505510654E-5</v>
      </c>
      <c r="G96" s="22">
        <v>0</v>
      </c>
      <c r="H96" s="29">
        <f t="shared" ref="H96" si="11">F96*G96</f>
        <v>0</v>
      </c>
      <c r="I96" s="33"/>
      <c r="J96" s="33"/>
      <c r="K96" s="33"/>
      <c r="L96" s="33"/>
      <c r="M96" s="33"/>
      <c r="N96" s="33"/>
      <c r="O96" s="3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1" t="s">
        <v>93</v>
      </c>
      <c r="B97" s="21" t="s">
        <v>94</v>
      </c>
      <c r="C97" s="22">
        <v>1</v>
      </c>
      <c r="D97" s="29">
        <v>10888</v>
      </c>
      <c r="E97" s="22">
        <v>0.14000000000000001</v>
      </c>
      <c r="F97" s="44">
        <f t="shared" ref="F97" si="12">C97/D97*E97</f>
        <v>1.2858192505510654E-5</v>
      </c>
      <c r="G97" s="22">
        <v>5000</v>
      </c>
      <c r="H97" s="29">
        <f t="shared" ref="H97" si="13">F97*G97</f>
        <v>6.4290962527553272E-2</v>
      </c>
      <c r="I97" s="33"/>
      <c r="J97" s="33"/>
      <c r="K97" s="33"/>
      <c r="L97" s="33"/>
      <c r="M97" s="33"/>
      <c r="N97" s="33"/>
      <c r="O97" s="3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1" t="s">
        <v>95</v>
      </c>
      <c r="B98" s="21" t="s">
        <v>101</v>
      </c>
      <c r="C98" s="22">
        <v>4</v>
      </c>
      <c r="D98" s="29">
        <v>10888</v>
      </c>
      <c r="E98" s="22">
        <v>0.14000000000000001</v>
      </c>
      <c r="F98" s="44">
        <f t="shared" ref="F98" si="14">C98/D98*E98</f>
        <v>5.1432770022042614E-5</v>
      </c>
      <c r="G98" s="22">
        <v>1000</v>
      </c>
      <c r="H98" s="29">
        <f t="shared" ref="H98" si="15">F98*G98</f>
        <v>5.1432770022042613E-2</v>
      </c>
      <c r="I98" s="33"/>
      <c r="J98" s="33"/>
      <c r="K98" s="33"/>
      <c r="L98" s="33"/>
      <c r="M98" s="33"/>
      <c r="N98" s="33"/>
      <c r="O98" s="3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5" t="s">
        <v>48</v>
      </c>
      <c r="B99" s="26"/>
      <c r="C99" s="26" t="s">
        <v>38</v>
      </c>
      <c r="D99" s="26" t="s">
        <v>38</v>
      </c>
      <c r="E99" s="26" t="s">
        <v>38</v>
      </c>
      <c r="F99" s="26" t="s">
        <v>38</v>
      </c>
      <c r="G99" s="26" t="s">
        <v>38</v>
      </c>
      <c r="H99" s="26">
        <f>SUM(H96:H98)</f>
        <v>0.11572373254959589</v>
      </c>
      <c r="I99" s="33"/>
      <c r="J99" s="33"/>
      <c r="K99" s="33"/>
      <c r="L99" s="33"/>
      <c r="M99" s="33"/>
      <c r="N99" s="33"/>
      <c r="O99" s="3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75" t="s">
        <v>4</v>
      </c>
      <c r="B101" s="75"/>
      <c r="C101" s="75"/>
      <c r="D101" s="75"/>
      <c r="E101" s="75"/>
      <c r="F101" s="75"/>
      <c r="G101" s="7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ht="30" customHeight="1" x14ac:dyDescent="0.25">
      <c r="A102" s="79" t="s">
        <v>72</v>
      </c>
      <c r="B102" s="76" t="s">
        <v>2</v>
      </c>
      <c r="C102" s="77"/>
      <c r="D102" s="78"/>
      <c r="E102" s="81" t="s">
        <v>3</v>
      </c>
      <c r="F102" s="82"/>
      <c r="G102" s="82"/>
      <c r="H102" s="82"/>
      <c r="I102" s="82"/>
      <c r="J102" s="82"/>
      <c r="K102" s="83"/>
      <c r="L102" s="14"/>
      <c r="M102" s="14"/>
      <c r="N102" s="14"/>
      <c r="O102" s="86" t="s">
        <v>4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ht="33.75" customHeight="1" x14ac:dyDescent="0.25">
      <c r="A103" s="80"/>
      <c r="B103" s="30" t="s">
        <v>8</v>
      </c>
      <c r="C103" s="30" t="s">
        <v>9</v>
      </c>
      <c r="D103" s="30" t="s">
        <v>73</v>
      </c>
      <c r="E103" s="30" t="s">
        <v>5</v>
      </c>
      <c r="F103" s="30" t="s">
        <v>25</v>
      </c>
      <c r="G103" s="30" t="s">
        <v>75</v>
      </c>
      <c r="H103" s="30" t="s">
        <v>6</v>
      </c>
      <c r="I103" s="30" t="s">
        <v>7</v>
      </c>
      <c r="J103" s="30" t="s">
        <v>10</v>
      </c>
      <c r="K103" s="30" t="s">
        <v>76</v>
      </c>
      <c r="L103" s="8"/>
      <c r="M103" s="8"/>
      <c r="N103" s="8"/>
      <c r="O103" s="87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3">
        <v>1</v>
      </c>
      <c r="B104" s="8">
        <v>2</v>
      </c>
      <c r="C104" s="8">
        <v>3</v>
      </c>
      <c r="D104" s="8">
        <v>4</v>
      </c>
      <c r="E104" s="8">
        <v>5</v>
      </c>
      <c r="F104" s="8">
        <v>6</v>
      </c>
      <c r="G104" s="8">
        <v>7</v>
      </c>
      <c r="H104" s="8">
        <v>8</v>
      </c>
      <c r="I104" s="8">
        <v>9</v>
      </c>
      <c r="J104" s="8">
        <v>10</v>
      </c>
      <c r="K104" s="8">
        <v>11</v>
      </c>
      <c r="L104" s="8"/>
      <c r="M104" s="8"/>
      <c r="N104" s="8"/>
      <c r="O104" s="34" t="s">
        <v>74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s="50" customFormat="1" ht="33" customHeight="1" x14ac:dyDescent="0.25">
      <c r="A105" s="35" t="s">
        <v>96</v>
      </c>
      <c r="B105" s="47">
        <v>14.32</v>
      </c>
      <c r="C105" s="47">
        <v>0</v>
      </c>
      <c r="D105" s="47">
        <v>0</v>
      </c>
      <c r="E105" s="47">
        <v>1.93</v>
      </c>
      <c r="F105" s="47">
        <v>0</v>
      </c>
      <c r="G105" s="47">
        <v>0</v>
      </c>
      <c r="H105" s="47">
        <v>0</v>
      </c>
      <c r="I105" s="47">
        <v>0</v>
      </c>
      <c r="J105" s="47">
        <v>2.87</v>
      </c>
      <c r="K105" s="47">
        <v>12</v>
      </c>
      <c r="L105" s="47"/>
      <c r="M105" s="47"/>
      <c r="N105" s="47"/>
      <c r="O105" s="48">
        <f>SUM(B105:N105)</f>
        <v>31.12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</row>
    <row r="106" spans="1:7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15" customHeight="1" x14ac:dyDescent="0.25">
      <c r="A107" s="55" t="s">
        <v>72</v>
      </c>
      <c r="B107" s="55" t="s">
        <v>12</v>
      </c>
      <c r="C107" s="55" t="s">
        <v>11</v>
      </c>
      <c r="D107" s="55"/>
      <c r="E107" s="55"/>
      <c r="F107" s="55"/>
      <c r="G107" s="55" t="s">
        <v>77</v>
      </c>
      <c r="H107" s="55" t="s">
        <v>78</v>
      </c>
      <c r="I107" s="55" t="s">
        <v>22</v>
      </c>
      <c r="J107" s="55" t="s">
        <v>23</v>
      </c>
      <c r="K107" s="55"/>
      <c r="L107" s="36"/>
      <c r="M107" s="36"/>
      <c r="N107" s="36"/>
      <c r="O107" s="73" t="s">
        <v>13</v>
      </c>
      <c r="P107" s="65" t="s">
        <v>17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243.75" customHeight="1" x14ac:dyDescent="0.25">
      <c r="A108" s="55"/>
      <c r="B108" s="55"/>
      <c r="C108" s="36" t="s">
        <v>1</v>
      </c>
      <c r="D108" s="37" t="s">
        <v>8</v>
      </c>
      <c r="E108" s="37" t="s">
        <v>5</v>
      </c>
      <c r="F108" s="37" t="s">
        <v>25</v>
      </c>
      <c r="G108" s="55"/>
      <c r="H108" s="55"/>
      <c r="I108" s="55"/>
      <c r="J108" s="55"/>
      <c r="K108" s="55"/>
      <c r="L108" s="36"/>
      <c r="M108" s="36"/>
      <c r="N108" s="36"/>
      <c r="O108" s="74"/>
      <c r="P108" s="66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38">
        <v>1</v>
      </c>
      <c r="B109" s="38">
        <v>2</v>
      </c>
      <c r="C109" s="38">
        <v>3</v>
      </c>
      <c r="D109" s="38">
        <v>4</v>
      </c>
      <c r="E109" s="38">
        <v>5</v>
      </c>
      <c r="F109" s="38">
        <v>6</v>
      </c>
      <c r="G109" s="38">
        <v>7</v>
      </c>
      <c r="H109" s="38">
        <v>8</v>
      </c>
      <c r="I109" s="38" t="s">
        <v>79</v>
      </c>
      <c r="J109" s="84" t="s">
        <v>100</v>
      </c>
      <c r="K109" s="85"/>
      <c r="L109" s="38"/>
      <c r="M109" s="38"/>
      <c r="N109" s="38"/>
      <c r="O109" s="38" t="s">
        <v>80</v>
      </c>
      <c r="P109" s="38">
        <v>12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30" customHeight="1" x14ac:dyDescent="0.25">
      <c r="A110" s="35" t="s">
        <v>96</v>
      </c>
      <c r="B110" s="51" t="s">
        <v>89</v>
      </c>
      <c r="C110" s="20">
        <f>SUM(O105)</f>
        <v>31.12</v>
      </c>
      <c r="D110" s="20">
        <f>SUM(B105)</f>
        <v>14.32</v>
      </c>
      <c r="E110" s="20">
        <f>SUM(E105)</f>
        <v>1.93</v>
      </c>
      <c r="F110" s="20">
        <f>SUM(F105)</f>
        <v>0</v>
      </c>
      <c r="G110" s="21">
        <v>22238.93</v>
      </c>
      <c r="H110" s="21">
        <v>22238.93</v>
      </c>
      <c r="I110" s="21">
        <f>G110/H110</f>
        <v>1</v>
      </c>
      <c r="J110" s="71">
        <f>E110+F110</f>
        <v>1.93</v>
      </c>
      <c r="K110" s="72"/>
      <c r="L110" s="21"/>
      <c r="M110" s="21"/>
      <c r="N110" s="21"/>
      <c r="O110" s="52">
        <f>J110/(E110+F110)</f>
        <v>1</v>
      </c>
      <c r="P110" s="52">
        <f>(D110/C110*I110)+(1-D110/C110)*O110</f>
        <v>1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51" x14ac:dyDescent="0.25">
      <c r="A112" s="37" t="s">
        <v>72</v>
      </c>
      <c r="B112" s="36" t="s">
        <v>14</v>
      </c>
      <c r="C112" s="37" t="s">
        <v>15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40">
        <v>1</v>
      </c>
      <c r="B113" s="40">
        <v>2</v>
      </c>
      <c r="C113" s="40">
        <v>3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15" customHeight="1" x14ac:dyDescent="0.25">
      <c r="A114" s="70" t="s">
        <v>96</v>
      </c>
      <c r="B114" s="67" t="s">
        <v>16</v>
      </c>
      <c r="C114" s="68">
        <v>1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26.25" customHeight="1" x14ac:dyDescent="0.25">
      <c r="A115" s="70"/>
      <c r="B115" s="67"/>
      <c r="C115" s="69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76.5" x14ac:dyDescent="0.25">
      <c r="A117" s="37" t="s">
        <v>72</v>
      </c>
      <c r="B117" s="36" t="s">
        <v>14</v>
      </c>
      <c r="C117" s="37" t="s">
        <v>20</v>
      </c>
      <c r="D117" s="41" t="s">
        <v>4</v>
      </c>
      <c r="E117" s="42" t="s">
        <v>15</v>
      </c>
      <c r="F117" s="41" t="s">
        <v>24</v>
      </c>
      <c r="G117" s="41" t="s">
        <v>18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40">
        <v>1</v>
      </c>
      <c r="B118" s="40">
        <v>2</v>
      </c>
      <c r="C118" s="40">
        <v>3</v>
      </c>
      <c r="D118" s="40">
        <v>4</v>
      </c>
      <c r="E118" s="40">
        <v>5</v>
      </c>
      <c r="F118" s="40">
        <v>6</v>
      </c>
      <c r="G118" s="40" t="s">
        <v>19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15" customHeight="1" x14ac:dyDescent="0.25">
      <c r="A119" s="70" t="s">
        <v>96</v>
      </c>
      <c r="B119" s="67" t="s">
        <v>16</v>
      </c>
      <c r="C119" s="90" t="s">
        <v>21</v>
      </c>
      <c r="D119" s="88">
        <f>SUM(C110)</f>
        <v>31.12</v>
      </c>
      <c r="E119" s="91">
        <f>'[1]Отр КК'!$C$3</f>
        <v>1</v>
      </c>
      <c r="F119" s="88">
        <f>SUM(P110)</f>
        <v>1</v>
      </c>
      <c r="G119" s="89">
        <f>D119*E119*F119</f>
        <v>31.12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70"/>
      <c r="B120" s="67"/>
      <c r="C120" s="90"/>
      <c r="D120" s="88"/>
      <c r="E120" s="91"/>
      <c r="F120" s="88"/>
      <c r="G120" s="8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9.75" customHeight="1" x14ac:dyDescent="0.25">
      <c r="A121" s="70"/>
      <c r="B121" s="67"/>
      <c r="C121" s="90"/>
      <c r="D121" s="88"/>
      <c r="E121" s="91"/>
      <c r="F121" s="88"/>
      <c r="G121" s="8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30" x14ac:dyDescent="0.25">
      <c r="A124" s="14" t="s">
        <v>91</v>
      </c>
      <c r="B124" s="14" t="s">
        <v>33</v>
      </c>
      <c r="C124" s="14" t="s">
        <v>81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39">
        <v>10850</v>
      </c>
      <c r="B125" s="39">
        <f>SUM(G119)</f>
        <v>31.12</v>
      </c>
      <c r="C125" s="54">
        <f>A125*B125/1000</f>
        <v>337.65199999999999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</sheetData>
  <mergeCells count="58">
    <mergeCell ref="A68:G68"/>
    <mergeCell ref="B107:B108"/>
    <mergeCell ref="C107:F107"/>
    <mergeCell ref="G107:G108"/>
    <mergeCell ref="H107:H108"/>
    <mergeCell ref="A107:A108"/>
    <mergeCell ref="A69:H69"/>
    <mergeCell ref="F119:F121"/>
    <mergeCell ref="G119:G121"/>
    <mergeCell ref="A119:A121"/>
    <mergeCell ref="B119:B121"/>
    <mergeCell ref="C119:C121"/>
    <mergeCell ref="D119:D121"/>
    <mergeCell ref="E119:E121"/>
    <mergeCell ref="P107:P108"/>
    <mergeCell ref="B114:B115"/>
    <mergeCell ref="C114:C115"/>
    <mergeCell ref="A114:A115"/>
    <mergeCell ref="A70:H70"/>
    <mergeCell ref="A76:G76"/>
    <mergeCell ref="A77:H77"/>
    <mergeCell ref="J110:K110"/>
    <mergeCell ref="O107:O108"/>
    <mergeCell ref="A101:G101"/>
    <mergeCell ref="B102:D102"/>
    <mergeCell ref="A102:A103"/>
    <mergeCell ref="E102:K102"/>
    <mergeCell ref="J109:K109"/>
    <mergeCell ref="O102:O103"/>
    <mergeCell ref="J107:K108"/>
    <mergeCell ref="A53:H53"/>
    <mergeCell ref="A60:G60"/>
    <mergeCell ref="A61:H61"/>
    <mergeCell ref="B2:E5"/>
    <mergeCell ref="A20:G20"/>
    <mergeCell ref="A13:G13"/>
    <mergeCell ref="A6:E9"/>
    <mergeCell ref="A10:E10"/>
    <mergeCell ref="A14:G14"/>
    <mergeCell ref="A11:F11"/>
    <mergeCell ref="A54:H54"/>
    <mergeCell ref="A21:H21"/>
    <mergeCell ref="I107:I108"/>
    <mergeCell ref="A62:H62"/>
    <mergeCell ref="A78:H78"/>
    <mergeCell ref="A22:H22"/>
    <mergeCell ref="A84:G84"/>
    <mergeCell ref="A85:H85"/>
    <mergeCell ref="A92:G92"/>
    <mergeCell ref="A93:H93"/>
    <mergeCell ref="A28:H28"/>
    <mergeCell ref="A29:H29"/>
    <mergeCell ref="A34:H34"/>
    <mergeCell ref="A35:H35"/>
    <mergeCell ref="A41:H41"/>
    <mergeCell ref="A43:G43"/>
    <mergeCell ref="A44:H44"/>
    <mergeCell ref="A52:G52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3" max="16383" man="1"/>
    <brk id="67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2020-02-19T11:41:12Z</cp:lastPrinted>
  <dcterms:created xsi:type="dcterms:W3CDTF">2015-10-19T05:31:01Z</dcterms:created>
  <dcterms:modified xsi:type="dcterms:W3CDTF">2020-10-01T08:30:05Z</dcterms:modified>
</cp:coreProperties>
</file>